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E:\PQY\科技部\2026科技部工作\奖学金工作\2026年数信学院学业奖学金评审通知\2026学业奖学金评审附件\附件6：数学与信息学院研究生学业奖学金加分模板\博士二年级\"/>
    </mc:Choice>
  </mc:AlternateContent>
  <bookViews>
    <workbookView windowWidth="27945" windowHeight="12375" tabRatio="595"/>
  </bookViews>
  <sheets>
    <sheet name="博士二年级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<sst xmlns="http://schemas.openxmlformats.org/spreadsheetml/2006/main" count="32" uniqueCount="32">
  <si>
    <t>姓名：                    学号：</t>
  </si>
  <si>
    <t>题目</t>
  </si>
  <si>
    <t>加分项目</t>
  </si>
  <si>
    <t>分数构成</t>
  </si>
  <si>
    <t>加减分数</t>
  </si>
  <si>
    <t>思想政治与道德素养（A）</t>
  </si>
  <si>
    <t>思想政治与道德素养基本分</t>
  </si>
  <si>
    <r>
      <rPr>
        <b/>
        <sz val="8"/>
        <color rgb="FF000000"/>
        <rFont val="宋体"/>
        <charset val="134"/>
      </rPr>
      <t>1）热心助人：</t>
    </r>
    <r>
      <rPr>
        <sz val="8"/>
        <color indexed="8"/>
        <rFont val="宋体"/>
        <charset val="134"/>
      </rPr>
      <t xml:space="preserve">   
  </t>
    </r>
  </si>
  <si>
    <r>
      <rPr>
        <b/>
        <sz val="8"/>
        <color rgb="FF000000"/>
        <rFont val="宋体"/>
        <charset val="134"/>
      </rPr>
      <t>2）荣誉表彰：</t>
    </r>
    <r>
      <rPr>
        <sz val="8"/>
        <color indexed="8"/>
        <rFont val="宋体"/>
        <charset val="134"/>
      </rPr>
      <t xml:space="preserve">
</t>
    </r>
  </si>
  <si>
    <t>3）减分：</t>
  </si>
  <si>
    <t>思想政治与道德素养分</t>
  </si>
  <si>
    <t>集体活动及社会实践(B)</t>
  </si>
  <si>
    <t>集体活动及社会实践基本分</t>
  </si>
  <si>
    <t>1）体育类</t>
  </si>
  <si>
    <t>2）艺术类</t>
  </si>
  <si>
    <r>
      <rPr>
        <b/>
        <sz val="8"/>
        <color indexed="8"/>
        <rFont val="宋体"/>
        <charset val="134"/>
      </rPr>
      <t>3）社会实践：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</si>
  <si>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>4）社会工作：</t>
    </r>
    <r>
      <rPr>
        <sz val="8"/>
        <color indexed="8"/>
        <rFont val="宋体"/>
        <charset val="134"/>
      </rPr>
      <t xml:space="preserve">
</t>
    </r>
  </si>
  <si>
    <t xml:space="preserve">5）其他：
</t>
  </si>
  <si>
    <t>集体活动及社会实践分</t>
  </si>
  <si>
    <t>科研(D)</t>
  </si>
  <si>
    <t>科研基本分</t>
  </si>
  <si>
    <r>
      <t xml:space="preserve">1）学术论文发表 </t>
    </r>
    <r>
      <rPr>
        <b/>
        <sz val="8"/>
        <color rgb="FFFF0000"/>
        <rFont val="宋体"/>
        <charset val="134"/>
      </rPr>
      <t>（命名要求：期刊名/论文名/期刊分类：）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>1、</t>
    </r>
    <r>
      <rPr>
        <sz val="8"/>
        <color rgb="FFFFC000"/>
        <rFont val="宋体"/>
        <charset val="134"/>
      </rPr>
      <t>Smart Agricultural Technology</t>
    </r>
    <r>
      <rPr>
        <sz val="8"/>
        <color rgb="FF000000"/>
        <rFont val="宋体"/>
        <charset val="134"/>
      </rPr>
      <t>/</t>
    </r>
    <r>
      <rPr>
        <sz val="8"/>
        <color rgb="FF00B050"/>
        <rFont val="宋体"/>
        <charset val="134"/>
      </rPr>
      <t>ViT-Tiny-TAKD: A lightweight visiontransformer with multi-view imaging andknowledge distillation for duck egg volumeestimation</t>
    </r>
    <r>
      <rPr>
        <sz val="8"/>
        <color rgb="FF000000"/>
        <rFont val="宋体"/>
        <charset val="134"/>
      </rPr>
      <t>/JCR Q1
2、.....</t>
    </r>
  </si>
  <si>
    <r>
      <rPr>
        <b/>
        <sz val="8"/>
        <color rgb="FF000000"/>
        <rFont val="宋体"/>
        <charset val="134"/>
      </rPr>
      <t>2）学术专著、专利、软件著作权：</t>
    </r>
    <r>
      <rPr>
        <sz val="8"/>
        <color indexed="8"/>
        <rFont val="宋体"/>
        <charset val="134"/>
      </rPr>
      <t xml:space="preserve">
</t>
    </r>
    <r>
      <rPr>
        <b/>
        <sz val="8"/>
        <color indexed="8"/>
        <rFont val="宋体"/>
        <charset val="134"/>
      </rPr>
      <t xml:space="preserve">  1.出版学术专著：
</t>
    </r>
  </si>
  <si>
    <r>
      <rPr>
        <b/>
        <sz val="8"/>
        <color rgb="FF000000"/>
        <rFont val="宋体"/>
        <charset val="134"/>
      </rPr>
      <t xml:space="preserve">  2.专利：</t>
    </r>
    <r>
      <rPr>
        <sz val="8"/>
        <color indexed="8"/>
        <rFont val="宋体"/>
        <charset val="134"/>
      </rPr>
      <t xml:space="preserve">
</t>
    </r>
  </si>
  <si>
    <r>
      <rPr>
        <b/>
        <sz val="8"/>
        <color rgb="FF000000"/>
        <rFont val="宋体"/>
        <charset val="134"/>
      </rPr>
      <t xml:space="preserve">  3.软件著作权：</t>
    </r>
    <r>
      <rPr>
        <sz val="8"/>
        <color indexed="8"/>
        <rFont val="宋体"/>
        <charset val="134"/>
      </rPr>
      <t xml:space="preserve">
</t>
    </r>
  </si>
  <si>
    <t>3）课题研究</t>
  </si>
  <si>
    <r>
      <t>4）科技竞赛：</t>
    </r>
    <r>
      <rPr>
        <b/>
        <sz val="8"/>
        <color rgb="FFFF0000"/>
        <rFont val="宋体"/>
        <charset val="134"/>
      </rPr>
      <t>(命名要求：时间+名称 白名单讯号 获奖等级  加分计算公式；）</t>
    </r>
    <r>
      <rPr>
        <b/>
        <sz val="8"/>
        <color rgb="FF000000"/>
        <rFont val="宋体"/>
        <charset val="134"/>
      </rPr>
      <t xml:space="preserve">
</t>
    </r>
    <r>
      <rPr>
        <sz val="8"/>
        <color rgb="FF000000"/>
        <rFont val="宋体"/>
        <charset val="134"/>
      </rPr>
      <t xml:space="preserve">1、2025年8月码蹄杯全国职业院校程序设计大赛 A-84（A属于教育部认可的84项全国大学生学科竞赛-A类竞赛名单） 全国金奖+18*100%
2、2025年8月中国研究生乡村振兴科技强农+创新大赛 11 校二等+9*50%
</t>
    </r>
  </si>
  <si>
    <r>
      <rPr>
        <b/>
        <sz val="8"/>
        <color rgb="FF000000"/>
        <rFont val="宋体"/>
        <charset val="134"/>
      </rPr>
      <t>5)学术类活动</t>
    </r>
    <r>
      <rPr>
        <sz val="8"/>
        <color indexed="8"/>
        <rFont val="宋体"/>
        <charset val="134"/>
      </rPr>
      <t xml:space="preserve">：
</t>
    </r>
  </si>
  <si>
    <t>科研总分</t>
  </si>
  <si>
    <t>课程成绩(C)</t>
  </si>
  <si>
    <t>课程成绩分</t>
  </si>
  <si>
    <t>总分数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</si>
</sst>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8"/>
      <color indexed="8"/>
      <name val="宋体"/>
      <charset val="134"/>
    </font>
    <font>
      <sz val="8"/>
      <color indexed="8"/>
      <name val="宋体"/>
      <charset val="134"/>
    </font>
    <font>
      <sz val="8"/>
      <color indexed="60"/>
      <name val="宋体"/>
      <charset val="134"/>
    </font>
    <font>
      <b/>
      <sz val="8"/>
      <color rgb="FF000000"/>
      <name val="宋体"/>
      <charset val="134"/>
    </font>
    <font>
      <sz val="8"/>
      <color rgb="FF800080"/>
      <name val="宋体"/>
      <charset val="134"/>
    </font>
    <font>
      <sz val="8"/>
      <color theme="0"/>
      <name val="宋体"/>
      <charset val="134"/>
    </font>
    <font>
      <sz val="8"/>
      <color indexed="20"/>
      <name val="宋体"/>
      <charset val="134"/>
    </font>
    <font>
      <b/>
      <sz val="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sz val="8"/>
      <color rgb="FF000000"/>
      <name val="宋体"/>
      <charset val="134"/>
    </font>
    <font>
      <sz val="8"/>
      <color rgb="FFFFC000"/>
      <name val="宋体"/>
      <charset val="134"/>
    </font>
    <font>
      <sz val="8"/>
      <color rgb="FF00B05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7" borderId="21" applyNumberFormat="0" applyAlignment="0" applyProtection="0">
      <alignment vertical="center"/>
    </xf>
    <xf numFmtId="0" fontId="20" fillId="7" borderId="20" applyNumberFormat="0" applyAlignment="0" applyProtection="0">
      <alignment vertical="center"/>
    </xf>
    <xf numFmtId="0" fontId="21" fillId="8" borderId="22" applyNumberFormat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6" fillId="2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4" fillId="2" borderId="3" xfId="24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0" fontId="4" fillId="2" borderId="0" xfId="24" applyFont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left" vertical="top" wrapText="1"/>
      <protection locked="0"/>
    </xf>
    <xf numFmtId="0" fontId="4" fillId="2" borderId="3" xfId="24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left" vertical="top" wrapText="1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4" fillId="2" borderId="8" xfId="24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6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top" wrapText="1"/>
      <protection locked="0"/>
    </xf>
    <xf numFmtId="0" fontId="6" fillId="3" borderId="8" xfId="23" applyFont="1" applyBorder="1" applyAlignment="1" applyProtection="1">
      <alignment horizontal="center" vertical="center" wrapText="1"/>
      <protection locked="0"/>
    </xf>
    <xf numFmtId="0" fontId="7" fillId="2" borderId="9" xfId="24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center" wrapText="1"/>
      <protection locked="0"/>
    </xf>
    <xf numFmtId="0" fontId="3" fillId="0" borderId="10" xfId="0" applyFont="1" applyBorder="1" applyAlignment="1" applyProtection="1">
      <alignment vertical="center" wrapText="1"/>
      <protection locked="0"/>
    </xf>
    <xf numFmtId="0" fontId="5" fillId="0" borderId="11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4" fillId="2" borderId="5" xfId="24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4" fillId="2" borderId="7" xfId="24" applyFont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vertical="top" wrapText="1"/>
      <protection locked="0"/>
    </xf>
    <xf numFmtId="0" fontId="8" fillId="3" borderId="0" xfId="23" applyFont="1" applyBorder="1" applyAlignment="1" applyProtection="1">
      <alignment horizontal="center" vertical="center" wrapText="1"/>
      <protection locked="0"/>
    </xf>
    <xf numFmtId="0" fontId="7" fillId="4" borderId="5" xfId="24" applyFont="1" applyFill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0" fontId="4" fillId="2" borderId="0" xfId="24" applyFont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5" fillId="0" borderId="15" xfId="0" applyFont="1" applyBorder="1" applyAlignment="1" applyProtection="1">
      <alignment horizontal="left" vertical="top" wrapText="1"/>
      <protection locked="0"/>
    </xf>
    <xf numFmtId="0" fontId="3" fillId="0" borderId="13" xfId="0" applyFont="1" applyBorder="1" applyAlignment="1" applyProtection="1">
      <alignment horizontal="left" vertical="top" wrapText="1"/>
      <protection locked="0"/>
    </xf>
    <xf numFmtId="0" fontId="4" fillId="2" borderId="0" xfId="24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top" wrapText="1"/>
      <protection locked="0"/>
    </xf>
    <xf numFmtId="0" fontId="4" fillId="2" borderId="6" xfId="24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 applyProtection="1">
      <alignment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7" fillId="2" borderId="0" xfId="24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vertical="center" wrapText="1"/>
      <protection locked="0"/>
    </xf>
    <xf numFmtId="0" fontId="8" fillId="3" borderId="3" xfId="23" applyFont="1" applyBorder="1" applyAlignment="1" applyProtection="1">
      <alignment horizontal="center" vertical="center" wrapText="1"/>
      <protection locked="0"/>
    </xf>
    <xf numFmtId="176" fontId="7" fillId="4" borderId="3" xfId="24" applyNumberFormat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ill>
        <patternFill patternType="solid">
          <bgColor rgb="FFFF0000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abSelected="1" topLeftCell="A24" workbookViewId="0">
      <selection activeCell="B33" sqref="B33"/>
    </sheetView>
  </sheetViews>
  <sheetFormatPr defaultColWidth="0" defaultRowHeight="10.5" zeroHeight="1" outlineLevelCol="5"/>
  <cols>
    <col min="1" max="1" width="18.5" style="1" customWidth="1"/>
    <col min="2" max="2" width="113" style="1" customWidth="1"/>
    <col min="3" max="3" width="17.375" style="1" customWidth="1"/>
    <col min="4" max="4" width="9.75" style="1" customWidth="1"/>
    <col min="5" max="31" width="9" style="1" hidden="1" customWidth="1"/>
    <col min="32" max="16384" width="0" style="1" hidden="1"/>
  </cols>
  <sheetData>
    <row r="1" ht="11.25" spans="1:6">
      <c r="A1" s="2"/>
      <c r="B1" s="2" t="s">
        <v>0</v>
      </c>
      <c r="C1" s="2"/>
      <c r="D1" s="2"/>
    </row>
    <row r="2" ht="18" customHeight="1" spans="1:6">
      <c r="A2" s="1" t="s">
        <v>1</v>
      </c>
      <c r="B2" s="1" t="s">
        <v>2</v>
      </c>
      <c r="C2" s="1" t="s">
        <v>3</v>
      </c>
      <c r="D2" s="1" t="s">
        <v>4</v>
      </c>
      <c r="E2" s="3"/>
      <c r="F2" s="3"/>
    </row>
    <row r="3" ht="13.5" spans="1:6">
      <c r="A3" s="4" t="s">
        <v>5</v>
      </c>
      <c r="B3" s="5" t="s">
        <v>6</v>
      </c>
      <c r="C3" s="6"/>
      <c r="D3" s="7">
        <v>50</v>
      </c>
      <c r="E3" s="3"/>
      <c r="F3" s="3"/>
    </row>
    <row r="4" ht="25.5" customHeight="1" spans="1:6">
      <c r="A4" s="8"/>
      <c r="B4" s="9" t="s">
        <v>7</v>
      </c>
      <c r="C4" s="10"/>
      <c r="D4" s="11"/>
      <c r="E4" s="3"/>
      <c r="F4" s="3"/>
    </row>
    <row r="5" ht="25.5" customHeight="1" spans="1:6">
      <c r="A5" s="12"/>
      <c r="B5" s="13" t="s">
        <v>8</v>
      </c>
      <c r="C5" s="6"/>
      <c r="D5" s="14"/>
      <c r="E5" s="3"/>
      <c r="F5" s="3"/>
    </row>
    <row r="6" ht="16.5" customHeight="1" spans="1:6">
      <c r="A6" s="12"/>
      <c r="B6" s="15" t="s">
        <v>9</v>
      </c>
      <c r="C6" s="16"/>
      <c r="D6" s="17"/>
      <c r="E6" s="3"/>
      <c r="F6" s="3"/>
    </row>
    <row r="7" ht="57.75" hidden="1" customHeight="1" spans="1:6">
      <c r="A7" s="12"/>
      <c r="B7" s="18"/>
      <c r="C7" s="10"/>
      <c r="D7" s="11"/>
      <c r="E7" s="3"/>
      <c r="F7" s="3"/>
    </row>
    <row r="8" ht="18.75" customHeight="1" spans="1:6">
      <c r="A8" s="19"/>
      <c r="B8" s="20"/>
      <c r="C8" s="21" t="s">
        <v>10</v>
      </c>
      <c r="D8" s="22">
        <f>MIN(100,SUM(D3:D7))</f>
        <v>50</v>
      </c>
      <c r="E8" s="3"/>
      <c r="F8" s="3"/>
    </row>
    <row r="9" ht="13.5" spans="1:6">
      <c r="A9" s="23" t="s">
        <v>11</v>
      </c>
      <c r="B9" s="24" t="s">
        <v>12</v>
      </c>
      <c r="C9" s="6"/>
      <c r="D9" s="7">
        <v>0</v>
      </c>
      <c r="E9" s="3"/>
      <c r="F9" s="3"/>
    </row>
    <row r="10" ht="72.75" customHeight="1" spans="1:6">
      <c r="A10" s="8"/>
      <c r="B10" s="9" t="s">
        <v>13</v>
      </c>
      <c r="C10" s="10"/>
      <c r="D10" s="14"/>
      <c r="E10" s="3"/>
      <c r="F10" s="3"/>
    </row>
    <row r="11" ht="72.75" customHeight="1" spans="1:6">
      <c r="A11" s="8"/>
      <c r="B11" s="25" t="s">
        <v>14</v>
      </c>
      <c r="C11" s="6"/>
      <c r="D11" s="14"/>
      <c r="E11" s="3"/>
      <c r="F11" s="3"/>
    </row>
    <row r="12" ht="21" customHeight="1" spans="1:6">
      <c r="A12" s="26"/>
      <c r="B12" s="27" t="s">
        <v>15</v>
      </c>
      <c r="C12" s="16"/>
      <c r="D12" s="17"/>
      <c r="E12" s="3"/>
      <c r="F12" s="3"/>
    </row>
    <row r="13" ht="53.25" customHeight="1" spans="1:6">
      <c r="A13" s="26"/>
      <c r="B13" s="28"/>
      <c r="C13" s="10"/>
      <c r="D13" s="29"/>
      <c r="E13" s="3"/>
      <c r="F13" s="3"/>
    </row>
    <row r="14" ht="96" customHeight="1" spans="1:6">
      <c r="A14" s="12"/>
      <c r="B14" s="30" t="s">
        <v>16</v>
      </c>
      <c r="C14" s="6"/>
      <c r="D14" s="29"/>
      <c r="E14" s="3"/>
      <c r="F14" s="3"/>
    </row>
    <row r="15" ht="21" customHeight="1" spans="1:6">
      <c r="A15" s="12"/>
      <c r="B15" s="31" t="s">
        <v>17</v>
      </c>
      <c r="C15" s="16"/>
      <c r="D15" s="32"/>
      <c r="E15" s="3"/>
      <c r="F15" s="3"/>
    </row>
    <row r="16" ht="21" customHeight="1" spans="1:6">
      <c r="A16" s="12"/>
      <c r="B16" s="33"/>
      <c r="C16" s="34"/>
      <c r="D16" s="11"/>
      <c r="E16" s="3"/>
      <c r="F16" s="3"/>
    </row>
    <row r="17" ht="20.25" customHeight="1" spans="1:6">
      <c r="A17" s="12"/>
      <c r="B17" s="33"/>
      <c r="C17" s="34"/>
      <c r="D17" s="11"/>
      <c r="E17" s="3"/>
      <c r="F17" s="3"/>
    </row>
    <row r="18" ht="13.5" customHeight="1" spans="1:6">
      <c r="A18" s="12"/>
      <c r="B18" s="33"/>
      <c r="C18" s="34"/>
      <c r="D18" s="11"/>
      <c r="E18" s="3"/>
      <c r="F18" s="3"/>
    </row>
    <row r="19" ht="16.5" customHeight="1" spans="1:6">
      <c r="A19" s="12"/>
      <c r="B19" s="35"/>
      <c r="C19" s="10"/>
      <c r="D19" s="11"/>
      <c r="E19" s="3"/>
      <c r="F19" s="3"/>
    </row>
    <row r="20" ht="21" customHeight="1" spans="1:6">
      <c r="A20" s="3"/>
      <c r="B20" s="36"/>
      <c r="C20" s="37" t="s">
        <v>18</v>
      </c>
      <c r="D20" s="38">
        <f>MIN(100,SUM(D9:D19))</f>
        <v>0</v>
      </c>
      <c r="E20" s="3"/>
      <c r="F20" s="3"/>
    </row>
    <row r="21" ht="13.5" spans="1:6">
      <c r="A21" s="39" t="s">
        <v>19</v>
      </c>
      <c r="B21" s="24" t="s">
        <v>20</v>
      </c>
      <c r="C21" s="6"/>
      <c r="D21" s="40">
        <v>50</v>
      </c>
      <c r="E21" s="3"/>
      <c r="F21" s="3"/>
    </row>
    <row r="22" ht="13.5" customHeight="1" spans="1:6">
      <c r="A22" s="41"/>
      <c r="B22" s="42" t="s">
        <v>21</v>
      </c>
      <c r="C22" s="16"/>
      <c r="D22" s="17"/>
      <c r="E22" s="3"/>
      <c r="F22" s="3"/>
    </row>
    <row r="23" ht="13.5" customHeight="1" spans="1:6">
      <c r="A23" s="26"/>
      <c r="B23" s="43"/>
      <c r="C23" s="34"/>
      <c r="D23" s="44"/>
      <c r="E23" s="3"/>
      <c r="F23" s="3"/>
    </row>
    <row r="24" ht="13.5" customHeight="1" spans="1:6">
      <c r="A24" s="26"/>
      <c r="B24" s="43"/>
      <c r="C24" s="34"/>
      <c r="D24" s="44"/>
      <c r="E24" s="3"/>
      <c r="F24" s="3"/>
    </row>
    <row r="25" ht="13.5" customHeight="1" spans="1:6">
      <c r="A25" s="26"/>
      <c r="B25" s="43"/>
      <c r="C25" s="34"/>
      <c r="D25" s="44"/>
      <c r="E25" s="3"/>
      <c r="F25" s="3"/>
    </row>
    <row r="26" ht="1.5" customHeight="1" spans="1:6">
      <c r="A26" s="26"/>
      <c r="B26" s="43"/>
      <c r="C26" s="34"/>
      <c r="D26" s="44"/>
      <c r="E26" s="3"/>
      <c r="F26" s="3"/>
    </row>
    <row r="27" ht="3.75" hidden="1" customHeight="1" spans="1:6">
      <c r="A27" s="26"/>
      <c r="B27" s="45"/>
      <c r="C27" s="10"/>
      <c r="D27" s="46"/>
      <c r="E27" s="3"/>
      <c r="F27" s="3"/>
    </row>
    <row r="28" ht="49.5" customHeight="1" spans="1:6">
      <c r="A28" s="12"/>
      <c r="B28" s="47" t="s">
        <v>22</v>
      </c>
      <c r="C28" s="6"/>
      <c r="D28" s="14"/>
      <c r="E28" s="3"/>
      <c r="F28" s="3"/>
    </row>
    <row r="29" ht="48" customHeight="1" spans="1:6">
      <c r="A29" s="12"/>
      <c r="B29" s="13" t="s">
        <v>23</v>
      </c>
      <c r="C29" s="6"/>
      <c r="D29" s="29"/>
      <c r="E29" s="3"/>
      <c r="F29" s="3"/>
    </row>
    <row r="30" ht="63.75" customHeight="1" spans="1:6">
      <c r="A30" s="12"/>
      <c r="B30" s="13" t="s">
        <v>24</v>
      </c>
      <c r="C30" s="6"/>
      <c r="D30" s="29"/>
      <c r="E30" s="3"/>
      <c r="F30" s="3"/>
    </row>
    <row r="31" ht="13.5" customHeight="1" spans="1:6">
      <c r="A31" s="12"/>
      <c r="B31" s="15" t="s">
        <v>25</v>
      </c>
      <c r="C31" s="16"/>
      <c r="D31" s="32"/>
      <c r="E31" s="3"/>
      <c r="F31" s="3"/>
    </row>
    <row r="32" ht="47.25" customHeight="1" spans="1:6">
      <c r="A32" s="12"/>
      <c r="B32" s="48"/>
      <c r="C32" s="10"/>
      <c r="D32" s="29"/>
      <c r="E32" s="3"/>
      <c r="F32" s="3"/>
    </row>
    <row r="33" ht="138" customHeight="1" spans="1:6">
      <c r="A33" s="12"/>
      <c r="B33" s="9" t="s">
        <v>26</v>
      </c>
      <c r="C33" s="6"/>
      <c r="D33" s="29"/>
      <c r="E33" s="3"/>
      <c r="F33" s="3"/>
    </row>
    <row r="34" ht="115.5" customHeight="1" spans="1:6">
      <c r="A34" s="12"/>
      <c r="B34" s="9" t="s">
        <v>27</v>
      </c>
      <c r="C34" s="6"/>
      <c r="D34" s="29"/>
      <c r="E34" s="3"/>
      <c r="F34" s="3"/>
    </row>
    <row r="35" spans="1:6">
      <c r="B35" s="3"/>
      <c r="C35" s="37" t="s">
        <v>28</v>
      </c>
      <c r="D35" s="49">
        <f>SUM(D21:D34)</f>
        <v>50</v>
      </c>
      <c r="E35" s="3"/>
      <c r="F35" s="3"/>
    </row>
    <row r="36" spans="1:6">
      <c r="A36" s="50" t="s">
        <v>29</v>
      </c>
      <c r="B36" s="5"/>
      <c r="C36" s="51" t="s">
        <v>30</v>
      </c>
      <c r="D36" s="52"/>
      <c r="E36" s="3"/>
      <c r="F36" s="3"/>
    </row>
    <row r="37" spans="1:6">
      <c r="C37" s="1" t="s">
        <v>31</v>
      </c>
      <c r="D37" s="53">
        <f>D8*10%+D20*10%+D36*10%+D35*70%</f>
        <v>40</v>
      </c>
      <c r="E37" s="3"/>
      <c r="F37" s="3"/>
    </row>
  </sheetData>
  <sheetProtection algorithmName="SHA-512" hashValue="YRIRHipSFMAYQBoZedJaKd6teFfvDnROVul9N64vxO8hYRj7nj+GbXHmOvbGCALNZ3O88pcWz4cRW32g2Lyayw==" saltValue="tSZttVVnGKp4fF1wHM3J6A==" spinCount="100000" sheet="1" objects="1"/>
  <mergeCells count="20">
    <mergeCell ref="A6:A7"/>
    <mergeCell ref="A12:A13"/>
    <mergeCell ref="A15:A19"/>
    <mergeCell ref="A22:A27"/>
    <mergeCell ref="A31:A32"/>
    <mergeCell ref="B6:B7"/>
    <mergeCell ref="B12:B13"/>
    <mergeCell ref="B15:B19"/>
    <mergeCell ref="B22:B27"/>
    <mergeCell ref="B31:B32"/>
    <mergeCell ref="C6:C7"/>
    <mergeCell ref="C12:C13"/>
    <mergeCell ref="C15:C19"/>
    <mergeCell ref="C22:C27"/>
    <mergeCell ref="C31:C32"/>
    <mergeCell ref="D6:D7"/>
    <mergeCell ref="D12:D13"/>
    <mergeCell ref="D15:D19"/>
    <mergeCell ref="D22:D27"/>
    <mergeCell ref="D31:D32"/>
  </mergeCells>
  <conditionalFormatting sqref="D8">
    <cfRule type="cellIs" dxfId="0" priority="3" stopIfTrue="1" operator="greaterThan">
      <formula>10</formula>
    </cfRule>
    <cfRule type="cellIs" dxfId="1" priority="4" stopIfTrue="1" operator="greaterThan">
      <formula>10</formula>
    </cfRule>
  </conditionalFormatting>
  <conditionalFormatting sqref="D35">
    <cfRule type="cellIs" dxfId="0" priority="1" stopIfTrue="1" operator="greaterThan">
      <formula>5</formula>
    </cfRule>
    <cfRule type="cellIs" dxfId="1" priority="2" stopIfTrue="1" operator="greaterThan">
      <formula>5</formula>
    </cfRule>
  </conditionalFormatting>
  <dataValidations count="1">
    <dataValidation type="whole" operator="between" allowBlank="1" showInputMessage="1" showErrorMessage="1" errorTitle="错误" error="满分35分" sqref="D10:D11">
      <formula1>0</formula1>
      <formula2>35</formula2>
    </dataValidation>
  </dataValidations>
  <pageMargins left="0.7" right="0.7" top="0.75" bottom="0.75" header="0.3" footer="0.3"/>
  <pageSetup paperSize="9" scale="84" fitToHeight="0" orientation="landscape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博士二年级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Panqiuuuuuy</cp:lastModifiedBy>
  <dcterms:created xsi:type="dcterms:W3CDTF">2008-09-22T02:15:00Z</dcterms:created>
  <cp:lastPrinted>2023-09-09T02:38:00Z</cp:lastPrinted>
  <dcterms:modified xsi:type="dcterms:W3CDTF">2026-09-03T05:02:08Z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2052-12.1.0.28488</vt:lpwstr>
  </property>
  <property fmtid="{D5CDD505-2E9C-101B-9397-08002B2CF9AE}" pid="3" name="ICV">
    <vt:lpwstr>8F862BC9F50A4744BB30DA97D192E168</vt:lpwstr>
  </property>
  <property fmtid="{D5CDD505-2E9C-101B-9397-08002B2CF9AE}" pid="4" name="CalculationRule">
    <vt:i4>0</vt:i4>
  </property>
</Properties>
</file>